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_FilterDatabase" localSheetId="0" hidden="1">Лист1!$A$10:$D$10</definedName>
    <definedName name="_xlnm.Print_Titles" localSheetId="0">Лист1!$8:$9</definedName>
    <definedName name="_xlnm.Print_Area" localSheetId="0">Лист1!$A$1:$D$144</definedName>
  </definedNames>
  <calcPr calcId="162913"/>
  <customWorkbookViews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93" i="2" l="1"/>
  <c r="D88" i="2" l="1"/>
  <c r="D66" i="2"/>
  <c r="D98" i="2"/>
  <c r="D85" i="2"/>
  <c r="D82" i="2"/>
  <c r="D74" i="2"/>
  <c r="D133" i="2"/>
  <c r="D124" i="2"/>
  <c r="D113" i="2"/>
  <c r="D109" i="2"/>
  <c r="D73" i="2" l="1"/>
  <c r="D126" i="2"/>
  <c r="D42" i="2"/>
  <c r="D139" i="2"/>
  <c r="D50" i="2" l="1"/>
  <c r="D123" i="2"/>
  <c r="D45" i="2"/>
  <c r="D120" i="2" l="1"/>
  <c r="D48" i="2" l="1"/>
  <c r="D40" i="2"/>
  <c r="D37" i="2" l="1"/>
  <c r="D35" i="2"/>
  <c r="D34" i="2" l="1"/>
  <c r="D137" i="2" l="1"/>
  <c r="D135" i="2"/>
  <c r="D132" i="2" s="1"/>
  <c r="D129" i="2"/>
  <c r="D128" i="2" s="1"/>
  <c r="D119" i="2"/>
  <c r="D116" i="2"/>
  <c r="D107" i="2"/>
  <c r="D58" i="2"/>
  <c r="D103" i="2"/>
  <c r="D101" i="2"/>
  <c r="D71" i="2"/>
  <c r="D69" i="2"/>
  <c r="D64" i="2"/>
  <c r="D55" i="2"/>
  <c r="D39" i="2"/>
  <c r="D21" i="2"/>
  <c r="D23" i="2"/>
  <c r="D25" i="2"/>
  <c r="D28" i="2"/>
  <c r="D30" i="2"/>
  <c r="D32" i="2"/>
  <c r="D19" i="2"/>
  <c r="D16" i="2"/>
  <c r="D15" i="2" s="1"/>
  <c r="D13" i="2"/>
  <c r="D12" i="2" s="1"/>
  <c r="D100" i="2" l="1"/>
  <c r="D54" i="2"/>
  <c r="D106" i="2"/>
  <c r="D105" i="2" s="1"/>
  <c r="D63" i="2"/>
  <c r="D11" i="2" s="1"/>
  <c r="D18" i="2"/>
  <c r="D27" i="2"/>
  <c r="D10" i="2" l="1"/>
</calcChain>
</file>

<file path=xl/sharedStrings.xml><?xml version="1.0" encoding="utf-8"?>
<sst xmlns="http://schemas.openxmlformats.org/spreadsheetml/2006/main" count="337" uniqueCount="267">
  <si>
    <t>Налог на имущество физических лиц</t>
  </si>
  <si>
    <t>Земельный налог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</si>
  <si>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</si>
  <si>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</si>
  <si>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</si>
  <si>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</si>
  <si>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</si>
  <si>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</si>
  <si>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</si>
  <si>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</si>
  <si>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</si>
  <si>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</si>
  <si>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Код классификации доходов</t>
  </si>
  <si>
    <t>Наименование кода классификации доходов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</si>
  <si>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</si>
  <si>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</si>
  <si>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</si>
  <si>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</si>
  <si>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</si>
  <si>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</si>
  <si>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</si>
  <si>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</si>
  <si>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</si>
  <si>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</si>
  <si>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</si>
  <si>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</si>
  <si>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</si>
  <si>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</si>
  <si>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000 1 11 05000 00 0000 120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</si>
  <si>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</si>
  <si>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</si>
  <si>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</si>
  <si>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</si>
  <si>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</si>
  <si>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</si>
  <si>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</si>
  <si>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</si>
  <si>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</si>
  <si>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</si>
  <si>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</si>
  <si>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</si>
  <si>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</si>
  <si>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</si>
  <si>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</si>
  <si>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</si>
  <si>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</si>
  <si>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</si>
  <si>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</si>
  <si>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</si>
  <si>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040 1 11 05000 00 0000 120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</si>
  <si>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</si>
  <si>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</si>
  <si>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</si>
  <si>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</si>
  <si>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</si>
  <si>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</si>
  <si>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</si>
  <si>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</si>
  <si>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</si>
  <si>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</si>
  <si>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</si>
  <si>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</si>
  <si>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</si>
  <si>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</si>
  <si>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</si>
  <si>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</si>
  <si>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</si>
  <si>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</si>
  <si>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</si>
  <si>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</si>
  <si>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</si>
  <si>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</si>
  <si>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</si>
  <si>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</si>
  <si>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</si>
  <si>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</si>
  <si>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</si>
  <si>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</si>
  <si>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</si>
  <si>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</si>
  <si>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</si>
  <si>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</si>
  <si>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</si>
  <si>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</si>
  <si>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</si>
  <si>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</si>
  <si>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</si>
  <si>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</si>
  <si>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</si>
  <si>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</si>
  <si>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</si>
  <si>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</si>
  <si>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</si>
  <si>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</si>
  <si>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</si>
  <si>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</si>
  <si>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</si>
  <si>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</si>
  <si>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</si>
  <si>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</si>
  <si>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</si>
  <si>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</si>
  <si>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</si>
  <si>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</si>
  <si>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</si>
  <si>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</si>
  <si>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</si>
  <si>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</si>
  <si>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</si>
  <si>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</si>
  <si>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</si>
  <si>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</si>
  <si>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</si>
  <si>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</si>
  <si>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>1.1</t>
  </si>
  <si>
    <t>1.1.1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</si>
  <si>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</si>
  <si>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</si>
  <si>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</si>
  <si>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</si>
  <si>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</si>
  <si>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</si>
  <si>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</si>
  <si>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</si>
  <si>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</si>
  <si>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</si>
  <si>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</si>
  <si>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</si>
  <si>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</si>
  <si>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1.8</t>
  </si>
  <si>
    <t>1.9</t>
  </si>
  <si>
    <t>1.9.1</t>
  </si>
  <si>
    <t>1.9.2</t>
  </si>
  <si>
    <t>1.10</t>
  </si>
  <si>
    <t>1.10.1</t>
  </si>
  <si>
    <t>1.10.4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</si>
  <si>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</si>
  <si>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</si>
  <si>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</si>
  <si>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</si>
  <si>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</si>
  <si>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</si>
  <si>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</si>
  <si>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</si>
  <si>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</si>
  <si>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</si>
  <si>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</si>
  <si>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</si>
  <si>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</si>
  <si>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</si>
  <si>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</si>
  <si>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</si>
  <si>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</si>
  <si>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</si>
  <si>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</si>
  <si>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</si>
  <si>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</si>
  <si>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</si>
  <si>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</si>
  <si>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</si>
  <si>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</si>
  <si>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</si>
  <si>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</si>
  <si>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</si>
  <si>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</si>
  <si>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</si>
  <si>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</si>
  <si>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</si>
  <si>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</si>
  <si>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</si>
  <si>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2.5</t>
  </si>
  <si>
    <t>046 2 02 20000 00 0000 150</t>
  </si>
  <si>
    <t>040 2 02 20000 00 0000 150</t>
  </si>
  <si>
    <t>043 2 02 20000 00 0000 150</t>
  </si>
  <si>
    <t xml:space="preserve">                    от _____________________ № ________</t>
  </si>
  <si>
    <t xml:space="preserve">                    Приложение 1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</si>
  <si>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</si>
  <si>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</si>
  <si>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</si>
  <si>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</si>
  <si>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</si>
  <si>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000 2 02 40000 00 0000 150</t>
  </si>
  <si>
    <t>040 2 02 40000 00 0000 150</t>
  </si>
  <si>
    <t>000 2 03 04000 04 0000 150</t>
  </si>
  <si>
    <t>040 2 03 04000 04 0000 150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</si>
  <si>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</si>
  <si>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</si>
  <si>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</si>
  <si>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</si>
  <si>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</si>
  <si>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</si>
  <si>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</si>
  <si>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</si>
  <si>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</si>
  <si>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1.6.1</t>
  </si>
  <si>
    <t>1.6.2</t>
  </si>
  <si>
    <t>1.6.3</t>
  </si>
  <si>
    <t>1.8.2</t>
  </si>
  <si>
    <t>1.9.3</t>
  </si>
  <si>
    <t>1.9.4</t>
  </si>
  <si>
    <t>000 2 19 45303 04 0000 150</t>
  </si>
  <si>
    <t>000 2 19 60010 04 0000 150</t>
  </si>
  <si>
    <t>050 2 19 60010 04 0000 150</t>
  </si>
  <si>
    <t>2.5.1</t>
  </si>
  <si>
    <t>040 2 19 60010 04 0000 150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</si>
  <si>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</si>
  <si>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000 1 17 16000 00 0000 150</t>
  </si>
  <si>
    <t>050 1 17 16000 00 0000 150</t>
  </si>
  <si>
    <t>046 2 19 60010 04 0000 150</t>
  </si>
  <si>
    <t>043 2 19 45303 04 0000 150</t>
  </si>
  <si>
    <t>000 2 19 45050 04 0000 150</t>
  </si>
  <si>
    <t>043 2 19 45050 04 0000 150</t>
  </si>
  <si>
    <t>043 2 19 60010 04 0000 150</t>
  </si>
  <si>
    <t>1.5.2</t>
  </si>
  <si>
    <t>000 1 08 07000 01 0000 110</t>
  </si>
  <si>
    <t>046 1 08 07000 01 0000 110</t>
  </si>
  <si>
    <t>1.6</t>
  </si>
  <si>
    <t>000 1 11 00000 00 0000 000</t>
  </si>
  <si>
    <t>1.6.4</t>
  </si>
  <si>
    <t>000 1 11 01000 00 0000 120</t>
  </si>
  <si>
    <t>070 1 11 01000 00 0000 120</t>
  </si>
  <si>
    <t>1.6.5</t>
  </si>
  <si>
    <t>Платежи от государственных и муниципальных унитарных предприятий</t>
  </si>
  <si>
    <t>000 1 11 07000 000000 120</t>
  </si>
  <si>
    <t>040 1 11 07000 00 0000 120</t>
  </si>
  <si>
    <t>630 1 16 01000 01 0000 140</t>
  </si>
  <si>
    <t>043 2 03 04000 04 0000 150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</si>
  <si>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из бюджетов городских округов</t>
  </si>
  <si>
    <t>046 1 11 05300 00 0000 120</t>
  </si>
  <si>
    <t>046 1 16 10000 00 0000 140</t>
  </si>
  <si>
    <t>600 1 16 01330 00 0000 140</t>
  </si>
  <si>
    <t>Доходы бюджета городского округа Сургут Ханты-Мансийского автономного округа – Югры
 по кодам классификации доходов бюджетов за 1 квартал 2026 года</t>
  </si>
  <si>
    <t>070 2 19 60010 04 0000 150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</si>
  <si>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взысканые суммы</t>
  </si>
  <si>
    <t>000 2 08 00000 00 0000 000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</si>
  <si>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</si>
  <si>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050 2 08 04000 04 0000 150</t>
  </si>
  <si>
    <t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</si>
  <si>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000 2 19 25179 04 0000 150</t>
  </si>
  <si>
    <t>043 2 19 25179 04 0000 150</t>
  </si>
  <si>
    <t xml:space="preserve"> 011 1 16 07000 00 0000 140</t>
  </si>
  <si>
    <t>1.7</t>
  </si>
  <si>
    <t>1.7.1</t>
  </si>
  <si>
    <t>1.7.2</t>
  </si>
  <si>
    <t>1.8.3</t>
  </si>
  <si>
    <t>1.8.4</t>
  </si>
  <si>
    <t>1.9.5</t>
  </si>
  <si>
    <t>1.9.6</t>
  </si>
  <si>
    <t>2.6</t>
  </si>
  <si>
    <t>2.6.1</t>
  </si>
  <si>
    <t>2.6.2</t>
  </si>
  <si>
    <t>2.6.3</t>
  </si>
  <si>
    <t>2.6.4</t>
  </si>
  <si>
    <t>000 1 11 09000 00 0000 120</t>
  </si>
  <si>
    <t xml:space="preserve">                    к постановлению
                    Администрации города</t>
  </si>
  <si>
    <t>Акцизы по подакцизным товарам (продукции), производимым 
на территории Российской Федерации</t>
  </si>
  <si>
    <t>Государственная пошлина за государственную регистрацию, а также 
за совершение прочих юридически значимых действий</t>
  </si>
  <si>
    <t xml:space="preserve">Доходы от использования имущества,находящегося в государственной 
и муниципальной собственности </t>
  </si>
  <si>
    <t>Доходы в виде прибыли, приходящейся на доли в уставных (складочных) капиталах хозяйственных товариществ и обществ, или дивидендов 
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</si>
  <si>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
в возмездное пользование государственного и муниципального имущества 
(за исключением имущества бюджетных и автономных учреждений, 
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</si>
  <si>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
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</si>
  <si>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
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</si>
  <si>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
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</si>
  <si>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
и муниципальной собственности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</si>
  <si>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
и автономных учреждений, а также имущества муниципальных унитарных предприятий, в том числе казенных), в части реализации основных средств 
по указанному имуществу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</si>
  <si>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
и автономных учреждений, а также имущества муниципальных унитарных предприятий, в том числе казенных), в части реализации основных средств 
по указанному имуществу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</si>
  <si>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
и земель (или) земельных участков, находящихся в государственной 
или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</si>
</sst>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3" fillId="0" borderId="4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/>
    </xf>
    <xf numFmtId="0" fontId="0" fillId="0" borderId="4" xfId="0" applyBorder="1" applyAlignment="1">
      <alignment horizontal="center" vertical="justify"/>
    </xf>
    <xf numFmtId="0" fontId="0" fillId="0" borderId="5" xfId="0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justify"/>
    </xf>
    <xf numFmtId="49" fontId="0" fillId="0" borderId="4" xfId="0" applyNumberFormat="1" applyBorder="1" applyAlignment="1">
      <alignment horizontal="center" vertical="justify"/>
    </xf>
    <xf numFmtId="0" fontId="0" fillId="0" borderId="2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14" fontId="1" fillId="0" borderId="3" xfId="0" applyNumberFormat="1" applyFont="1" applyBorder="1" applyAlignment="1">
      <alignment horizontal="center" vertical="top"/>
    </xf>
    <xf numFmtId="11" fontId="1" fillId="0" borderId="4" xfId="0" applyNumberFormat="1" applyFont="1" applyBorder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1" fillId="0" borderId="9" xfId="0" applyNumberFormat="1" applyFont="1" applyBorder="1" applyAlignment="1" applyProtection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3"/>
  <sheetViews>
    <sheetView tabSelected="1" view="pageBreakPreview" topLeftCell="A118" zoomScale="75" zoomScaleNormal="60" zoomScaleSheetLayoutView="75" workbookViewId="0">
      <selection activeCell="C131" sqref="C129:C131"/>
    </sheetView>
  </sheetViews>
  <sheetFormatPr defaultColWidth="9.140625" defaultRowHeight="18.75" x14ac:dyDescent="0.3"/>
  <cols>
    <col min="1" max="1" width="10.28515625" style="8" customWidth="1"/>
    <col min="2" max="2" width="86.5703125" style="3" customWidth="1"/>
    <col min="3" max="3" width="34.5703125" style="1" customWidth="1"/>
    <col min="4" max="4" width="27.85546875" style="30" customWidth="1"/>
    <col min="5" max="5" width="34.7109375" style="3" customWidth="1"/>
    <col min="6" max="6" width="44.85546875" style="3" customWidth="1"/>
    <col min="7" max="16384" width="9.140625" style="3"/>
  </cols>
  <sheetData>
    <row r="1" spans="1:6" x14ac:dyDescent="0.3">
      <c r="B1" s="2"/>
      <c r="C1" s="71" t="s">
        <v>175</v>
      </c>
      <c r="D1" s="72"/>
    </row>
    <row r="2" spans="1:6" ht="39.75" customHeight="1" x14ac:dyDescent="0.3">
      <c r="B2" s="4"/>
      <c r="C2" s="80" t="s">
        <v>254</v>
      </c>
      <c r="D2" s="72"/>
    </row>
    <row r="3" spans="1:6" ht="27" customHeight="1" x14ac:dyDescent="0.3">
      <c r="B3" s="4"/>
      <c r="C3" s="71" t="s">
        <v>174</v>
      </c>
      <c r="D3" s="72"/>
    </row>
    <row r="4" spans="1:6" x14ac:dyDescent="0.3">
      <c r="B4" s="5"/>
      <c r="C4" s="3"/>
      <c r="D4" s="28"/>
    </row>
    <row r="5" spans="1:6" ht="40.5" customHeight="1" x14ac:dyDescent="0.3">
      <c r="A5" s="73" t="s">
        <v>231</v>
      </c>
      <c r="B5" s="73"/>
      <c r="C5" s="73"/>
      <c r="D5" s="73"/>
    </row>
    <row r="6" spans="1:6" x14ac:dyDescent="0.3">
      <c r="B6" s="14"/>
      <c r="C6" s="14"/>
      <c r="D6" s="29"/>
    </row>
    <row r="7" spans="1:6" ht="21.6" customHeight="1" x14ac:dyDescent="0.3">
      <c r="B7" s="7"/>
      <c r="C7" s="6"/>
      <c r="D7" s="27" t="s">
        <v>59</v>
      </c>
    </row>
    <row r="8" spans="1:6" s="8" customFormat="1" ht="18.75" customHeight="1" x14ac:dyDescent="0.2">
      <c r="A8" s="74" t="s">
        <v>70</v>
      </c>
      <c r="B8" s="74" t="s">
        <v>13</v>
      </c>
      <c r="C8" s="74" t="s">
        <v>12</v>
      </c>
      <c r="D8" s="76" t="s">
        <v>60</v>
      </c>
    </row>
    <row r="9" spans="1:6" s="8" customFormat="1" ht="18.75" customHeight="1" x14ac:dyDescent="0.2">
      <c r="A9" s="75"/>
      <c r="B9" s="74"/>
      <c r="C9" s="74"/>
      <c r="D9" s="76"/>
      <c r="E9" s="12"/>
    </row>
    <row r="10" spans="1:6" s="9" customFormat="1" ht="27" customHeight="1" x14ac:dyDescent="0.3">
      <c r="A10" s="77" t="s">
        <v>100</v>
      </c>
      <c r="B10" s="78"/>
      <c r="C10" s="79"/>
      <c r="D10" s="35">
        <f>D11+D105</f>
        <v>7207419526.9500008</v>
      </c>
      <c r="E10" s="19"/>
      <c r="F10" s="19"/>
    </row>
    <row r="11" spans="1:6" s="9" customFormat="1" ht="25.5" customHeight="1" x14ac:dyDescent="0.3">
      <c r="A11" s="20" t="s">
        <v>165</v>
      </c>
      <c r="B11" s="81" t="s">
        <v>98</v>
      </c>
      <c r="C11" s="16" t="s">
        <v>14</v>
      </c>
      <c r="D11" s="35">
        <f>D12+D15+D18+D27+D34+D54+D63+D73+D100+D39</f>
        <v>4171004469.5100007</v>
      </c>
      <c r="E11" s="19"/>
      <c r="F11" s="19"/>
    </row>
    <row r="12" spans="1:6" s="10" customFormat="1" ht="21.75" customHeight="1" x14ac:dyDescent="0.2">
      <c r="A12" s="20" t="s">
        <v>114</v>
      </c>
      <c r="B12" s="81" t="s">
        <v>87</v>
      </c>
      <c r="C12" s="16" t="s">
        <v>15</v>
      </c>
      <c r="D12" s="35">
        <f>D13</f>
        <v>3266059914.1500001</v>
      </c>
    </row>
    <row r="13" spans="1:6" s="10" customFormat="1" ht="22.5" customHeight="1" x14ac:dyDescent="0.2">
      <c r="A13" s="54" t="s">
        <v>115</v>
      </c>
      <c r="B13" s="81" t="s">
        <v>5</v>
      </c>
      <c r="C13" s="13" t="s">
        <v>16</v>
      </c>
      <c r="D13" s="35">
        <f>D14</f>
        <v>3266059914.1500001</v>
      </c>
    </row>
    <row r="14" spans="1:6" s="11" customFormat="1" ht="19.5" customHeight="1" x14ac:dyDescent="0.2">
      <c r="A14" s="55"/>
      <c r="B14" s="81" t="s">
        <v>5</v>
      </c>
      <c r="C14" s="13" t="s">
        <v>41</v>
      </c>
      <c r="D14" s="35">
        <v>3266059914.1500001</v>
      </c>
    </row>
    <row r="15" spans="1:6" s="11" customFormat="1" ht="36.75" customHeight="1" x14ac:dyDescent="0.2">
      <c r="A15" s="20" t="s">
        <v>116</v>
      </c>
      <c r="B15" s="82" t="s">
        <v>88</v>
      </c>
      <c r="C15" s="15" t="s">
        <v>17</v>
      </c>
      <c r="D15" s="36">
        <f>D16</f>
        <v>16942306.390000001</v>
      </c>
    </row>
    <row r="16" spans="1:6" s="11" customFormat="1" ht="39" customHeight="1" x14ac:dyDescent="0.2">
      <c r="A16" s="54" t="s">
        <v>117</v>
      </c>
      <c r="B16" s="82" t="s">
        <v>255</v>
      </c>
      <c r="C16" s="15" t="s">
        <v>18</v>
      </c>
      <c r="D16" s="36">
        <f>D17</f>
        <v>16942306.390000001</v>
      </c>
    </row>
    <row r="17" spans="1:4" s="11" customFormat="1" ht="38.25" customHeight="1" x14ac:dyDescent="0.2">
      <c r="A17" s="55"/>
      <c r="B17" s="82" t="s">
        <v>255</v>
      </c>
      <c r="C17" s="15" t="s">
        <v>151</v>
      </c>
      <c r="D17" s="36">
        <v>16942306.390000001</v>
      </c>
    </row>
    <row r="18" spans="1:4" s="10" customFormat="1" ht="20.25" customHeight="1" x14ac:dyDescent="0.2">
      <c r="A18" s="20" t="s">
        <v>118</v>
      </c>
      <c r="B18" s="81" t="s">
        <v>89</v>
      </c>
      <c r="C18" s="16" t="s">
        <v>19</v>
      </c>
      <c r="D18" s="35">
        <f>D19+D21+D23+D25</f>
        <v>364780462.29999995</v>
      </c>
    </row>
    <row r="19" spans="1:4" s="10" customFormat="1" ht="37.5" x14ac:dyDescent="0.2">
      <c r="A19" s="54" t="s">
        <v>119</v>
      </c>
      <c r="B19" s="81" t="s">
        <v>11</v>
      </c>
      <c r="C19" s="16" t="s">
        <v>20</v>
      </c>
      <c r="D19" s="35">
        <f>D20</f>
        <v>365836461.33999997</v>
      </c>
    </row>
    <row r="20" spans="1:4" s="10" customFormat="1" ht="37.5" x14ac:dyDescent="0.2">
      <c r="A20" s="55"/>
      <c r="B20" s="81" t="s">
        <v>11</v>
      </c>
      <c r="C20" s="16" t="s">
        <v>42</v>
      </c>
      <c r="D20" s="35">
        <v>365836461.33999997</v>
      </c>
    </row>
    <row r="21" spans="1:4" s="11" customFormat="1" ht="18" customHeight="1" x14ac:dyDescent="0.2">
      <c r="A21" s="54" t="s">
        <v>120</v>
      </c>
      <c r="B21" s="81" t="s">
        <v>10</v>
      </c>
      <c r="C21" s="16" t="s">
        <v>21</v>
      </c>
      <c r="D21" s="35">
        <f>D22</f>
        <v>37743.19</v>
      </c>
    </row>
    <row r="22" spans="1:4" s="11" customFormat="1" ht="16.5" customHeight="1" x14ac:dyDescent="0.2">
      <c r="A22" s="55"/>
      <c r="B22" s="81" t="s">
        <v>10</v>
      </c>
      <c r="C22" s="16" t="s">
        <v>43</v>
      </c>
      <c r="D22" s="35">
        <v>37743.19</v>
      </c>
    </row>
    <row r="23" spans="1:4" s="11" customFormat="1" ht="16.5" customHeight="1" x14ac:dyDescent="0.2">
      <c r="A23" s="54" t="s">
        <v>121</v>
      </c>
      <c r="B23" s="81" t="s">
        <v>48</v>
      </c>
      <c r="C23" s="16" t="s">
        <v>66</v>
      </c>
      <c r="D23" s="35">
        <f>D24</f>
        <v>864526</v>
      </c>
    </row>
    <row r="24" spans="1:4" s="11" customFormat="1" ht="19.5" customHeight="1" x14ac:dyDescent="0.2">
      <c r="A24" s="55"/>
      <c r="B24" s="81" t="s">
        <v>48</v>
      </c>
      <c r="C24" s="16" t="s">
        <v>67</v>
      </c>
      <c r="D24" s="35">
        <v>864526</v>
      </c>
    </row>
    <row r="25" spans="1:4" s="11" customFormat="1" ht="39.75" customHeight="1" x14ac:dyDescent="0.2">
      <c r="A25" s="54" t="s">
        <v>122</v>
      </c>
      <c r="B25" s="81" t="s">
        <v>9</v>
      </c>
      <c r="C25" s="16" t="s">
        <v>22</v>
      </c>
      <c r="D25" s="35">
        <f>D26</f>
        <v>-1958268.23</v>
      </c>
    </row>
    <row r="26" spans="1:4" s="11" customFormat="1" ht="42" customHeight="1" x14ac:dyDescent="0.2">
      <c r="A26" s="55"/>
      <c r="B26" s="81" t="s">
        <v>9</v>
      </c>
      <c r="C26" s="16" t="s">
        <v>44</v>
      </c>
      <c r="D26" s="35">
        <v>-1958268.23</v>
      </c>
    </row>
    <row r="27" spans="1:4" s="10" customFormat="1" ht="19.5" customHeight="1" x14ac:dyDescent="0.2">
      <c r="A27" s="20" t="s">
        <v>123</v>
      </c>
      <c r="B27" s="81" t="s">
        <v>90</v>
      </c>
      <c r="C27" s="16" t="s">
        <v>23</v>
      </c>
      <c r="D27" s="35">
        <f>D28+D30+D32</f>
        <v>192838896</v>
      </c>
    </row>
    <row r="28" spans="1:4" s="10" customFormat="1" ht="18.75" customHeight="1" x14ac:dyDescent="0.2">
      <c r="A28" s="54" t="s">
        <v>124</v>
      </c>
      <c r="B28" s="81" t="s">
        <v>0</v>
      </c>
      <c r="C28" s="16" t="s">
        <v>24</v>
      </c>
      <c r="D28" s="35">
        <f>D29</f>
        <v>25650979.550000001</v>
      </c>
    </row>
    <row r="29" spans="1:4" s="10" customFormat="1" ht="20.25" customHeight="1" x14ac:dyDescent="0.2">
      <c r="A29" s="55"/>
      <c r="B29" s="81" t="s">
        <v>0</v>
      </c>
      <c r="C29" s="16" t="s">
        <v>45</v>
      </c>
      <c r="D29" s="35">
        <v>25650979.550000001</v>
      </c>
    </row>
    <row r="30" spans="1:4" s="10" customFormat="1" ht="18.75" customHeight="1" x14ac:dyDescent="0.2">
      <c r="A30" s="54" t="s">
        <v>125</v>
      </c>
      <c r="B30" s="81" t="s">
        <v>71</v>
      </c>
      <c r="C30" s="16" t="s">
        <v>104</v>
      </c>
      <c r="D30" s="35">
        <f>D31</f>
        <v>36640829.5</v>
      </c>
    </row>
    <row r="31" spans="1:4" s="10" customFormat="1" ht="20.25" customHeight="1" x14ac:dyDescent="0.2">
      <c r="A31" s="55"/>
      <c r="B31" s="81" t="s">
        <v>71</v>
      </c>
      <c r="C31" s="16" t="s">
        <v>142</v>
      </c>
      <c r="D31" s="35">
        <v>36640829.5</v>
      </c>
    </row>
    <row r="32" spans="1:4" s="10" customFormat="1" ht="24" customHeight="1" x14ac:dyDescent="0.2">
      <c r="A32" s="54" t="s">
        <v>126</v>
      </c>
      <c r="B32" s="81" t="s">
        <v>1</v>
      </c>
      <c r="C32" s="16" t="s">
        <v>25</v>
      </c>
      <c r="D32" s="35">
        <f>D33</f>
        <v>130547086.95</v>
      </c>
    </row>
    <row r="33" spans="1:6" s="10" customFormat="1" ht="17.25" customHeight="1" x14ac:dyDescent="0.2">
      <c r="A33" s="55"/>
      <c r="B33" s="81" t="s">
        <v>1</v>
      </c>
      <c r="C33" s="16" t="s">
        <v>46</v>
      </c>
      <c r="D33" s="35">
        <v>130547086.95</v>
      </c>
    </row>
    <row r="34" spans="1:6" s="10" customFormat="1" x14ac:dyDescent="0.2">
      <c r="A34" s="26" t="s">
        <v>127</v>
      </c>
      <c r="B34" s="81" t="s">
        <v>91</v>
      </c>
      <c r="C34" s="16" t="s">
        <v>26</v>
      </c>
      <c r="D34" s="35">
        <f>D35+D37</f>
        <v>93934912.400000006</v>
      </c>
    </row>
    <row r="35" spans="1:6" s="10" customFormat="1" ht="38.25" customHeight="1" x14ac:dyDescent="0.2">
      <c r="A35" s="54" t="s">
        <v>128</v>
      </c>
      <c r="B35" s="81" t="s">
        <v>3</v>
      </c>
      <c r="C35" s="16" t="s">
        <v>27</v>
      </c>
      <c r="D35" s="35">
        <f>D36</f>
        <v>92939912.400000006</v>
      </c>
    </row>
    <row r="36" spans="1:6" s="10" customFormat="1" ht="33.75" customHeight="1" x14ac:dyDescent="0.2">
      <c r="A36" s="55"/>
      <c r="B36" s="81" t="s">
        <v>3</v>
      </c>
      <c r="C36" s="16" t="s">
        <v>47</v>
      </c>
      <c r="D36" s="35">
        <v>92939912.400000006</v>
      </c>
    </row>
    <row r="37" spans="1:6" s="10" customFormat="1" ht="39.75" customHeight="1" x14ac:dyDescent="0.2">
      <c r="A37" s="66" t="s">
        <v>213</v>
      </c>
      <c r="B37" s="81" t="s">
        <v>256</v>
      </c>
      <c r="C37" s="16" t="s">
        <v>214</v>
      </c>
      <c r="D37" s="35">
        <f>D38</f>
        <v>995000</v>
      </c>
    </row>
    <row r="38" spans="1:6" s="10" customFormat="1" ht="39" customHeight="1" x14ac:dyDescent="0.2">
      <c r="A38" s="68"/>
      <c r="B38" s="81" t="s">
        <v>256</v>
      </c>
      <c r="C38" s="16" t="s">
        <v>215</v>
      </c>
      <c r="D38" s="35">
        <v>995000</v>
      </c>
    </row>
    <row r="39" spans="1:6" s="10" customFormat="1" ht="33" customHeight="1" x14ac:dyDescent="0.2">
      <c r="A39" s="40" t="s">
        <v>216</v>
      </c>
      <c r="B39" s="83" t="s">
        <v>257</v>
      </c>
      <c r="C39" s="16" t="s">
        <v>217</v>
      </c>
      <c r="D39" s="35">
        <f>D40+D42+D45+D48+D50</f>
        <v>67613969.520000011</v>
      </c>
    </row>
    <row r="40" spans="1:6" s="10" customFormat="1" ht="78" customHeight="1" x14ac:dyDescent="0.2">
      <c r="A40" s="66" t="s">
        <v>194</v>
      </c>
      <c r="B40" s="81" t="s">
        <v>258</v>
      </c>
      <c r="C40" s="16" t="s">
        <v>219</v>
      </c>
      <c r="D40" s="35">
        <f>D41</f>
        <v>1479891</v>
      </c>
    </row>
    <row r="41" spans="1:6" s="10" customFormat="1" ht="75" customHeight="1" x14ac:dyDescent="0.2">
      <c r="A41" s="67"/>
      <c r="B41" s="81" t="s">
        <v>258</v>
      </c>
      <c r="C41" s="16" t="s">
        <v>220</v>
      </c>
      <c r="D41" s="35">
        <v>1479891</v>
      </c>
    </row>
    <row r="42" spans="1:6" s="11" customFormat="1" ht="92.25" customHeight="1" x14ac:dyDescent="0.2">
      <c r="A42" s="51" t="s">
        <v>195</v>
      </c>
      <c r="B42" s="81" t="s">
        <v>259</v>
      </c>
      <c r="C42" s="16" t="s">
        <v>28</v>
      </c>
      <c r="D42" s="35">
        <f>D43+D44</f>
        <v>45206604.780000001</v>
      </c>
      <c r="E42" s="17"/>
    </row>
    <row r="43" spans="1:6" s="11" customFormat="1" ht="95.25" customHeight="1" x14ac:dyDescent="0.2">
      <c r="A43" s="52"/>
      <c r="B43" s="81" t="s">
        <v>259</v>
      </c>
      <c r="C43" s="16" t="s">
        <v>49</v>
      </c>
      <c r="D43" s="35">
        <v>114130.84</v>
      </c>
      <c r="E43" s="17"/>
    </row>
    <row r="44" spans="1:6" s="11" customFormat="1" ht="88.5" customHeight="1" x14ac:dyDescent="0.2">
      <c r="A44" s="53"/>
      <c r="B44" s="81" t="s">
        <v>259</v>
      </c>
      <c r="C44" s="16" t="s">
        <v>105</v>
      </c>
      <c r="D44" s="35">
        <v>45092473.939999998</v>
      </c>
      <c r="F44" s="17"/>
    </row>
    <row r="45" spans="1:6" s="11" customFormat="1" ht="42.75" customHeight="1" x14ac:dyDescent="0.2">
      <c r="A45" s="51" t="s">
        <v>196</v>
      </c>
      <c r="B45" s="81" t="s">
        <v>106</v>
      </c>
      <c r="C45" s="16" t="s">
        <v>113</v>
      </c>
      <c r="D45" s="35">
        <f>D46+D47</f>
        <v>2180.46</v>
      </c>
    </row>
    <row r="46" spans="1:6" s="11" customFormat="1" ht="36.75" customHeight="1" x14ac:dyDescent="0.2">
      <c r="A46" s="59"/>
      <c r="B46" s="81" t="s">
        <v>106</v>
      </c>
      <c r="C46" s="16" t="s">
        <v>107</v>
      </c>
      <c r="D46" s="35">
        <v>2159.16</v>
      </c>
    </row>
    <row r="47" spans="1:6" s="11" customFormat="1" ht="38.25" customHeight="1" x14ac:dyDescent="0.2">
      <c r="A47" s="56"/>
      <c r="B47" s="81" t="s">
        <v>106</v>
      </c>
      <c r="C47" s="16" t="s">
        <v>228</v>
      </c>
      <c r="D47" s="35">
        <v>21.3</v>
      </c>
    </row>
    <row r="48" spans="1:6" s="11" customFormat="1" ht="17.25" customHeight="1" x14ac:dyDescent="0.2">
      <c r="A48" s="69" t="s">
        <v>218</v>
      </c>
      <c r="B48" s="84" t="s">
        <v>222</v>
      </c>
      <c r="C48" s="38" t="s">
        <v>223</v>
      </c>
      <c r="D48" s="41">
        <f>D49</f>
        <v>0</v>
      </c>
    </row>
    <row r="49" spans="1:5" s="11" customFormat="1" ht="17.25" customHeight="1" x14ac:dyDescent="0.2">
      <c r="A49" s="70"/>
      <c r="B49" s="81" t="s">
        <v>222</v>
      </c>
      <c r="C49" s="16" t="s">
        <v>224</v>
      </c>
      <c r="D49" s="35"/>
    </row>
    <row r="50" spans="1:5" s="11" customFormat="1" ht="91.5" customHeight="1" x14ac:dyDescent="0.2">
      <c r="A50" s="54" t="s">
        <v>221</v>
      </c>
      <c r="B50" s="81" t="s">
        <v>260</v>
      </c>
      <c r="C50" s="20" t="s">
        <v>253</v>
      </c>
      <c r="D50" s="35">
        <f>D51+D52+D53</f>
        <v>20925293.280000001</v>
      </c>
    </row>
    <row r="51" spans="1:5" s="11" customFormat="1" ht="89.25" customHeight="1" x14ac:dyDescent="0.2">
      <c r="A51" s="55"/>
      <c r="B51" s="81" t="s">
        <v>261</v>
      </c>
      <c r="C51" s="20" t="s">
        <v>86</v>
      </c>
      <c r="D51" s="35">
        <v>2745798.13</v>
      </c>
    </row>
    <row r="52" spans="1:5" s="11" customFormat="1" ht="90.75" customHeight="1" x14ac:dyDescent="0.2">
      <c r="A52" s="55"/>
      <c r="B52" s="81" t="s">
        <v>261</v>
      </c>
      <c r="C52" s="20" t="s">
        <v>147</v>
      </c>
      <c r="D52" s="35">
        <v>5848477.71</v>
      </c>
    </row>
    <row r="53" spans="1:5" s="11" customFormat="1" ht="91.5" customHeight="1" x14ac:dyDescent="0.2">
      <c r="A53" s="62"/>
      <c r="B53" s="81" t="s">
        <v>261</v>
      </c>
      <c r="C53" s="20" t="s">
        <v>143</v>
      </c>
      <c r="D53" s="35">
        <v>12331017.439999999</v>
      </c>
    </row>
    <row r="54" spans="1:5" s="11" customFormat="1" ht="21" customHeight="1" x14ac:dyDescent="0.2">
      <c r="A54" s="20" t="s">
        <v>241</v>
      </c>
      <c r="B54" s="81" t="s">
        <v>92</v>
      </c>
      <c r="C54" s="21" t="s">
        <v>29</v>
      </c>
      <c r="D54" s="35">
        <f>D55+D58</f>
        <v>131750439.25</v>
      </c>
    </row>
    <row r="55" spans="1:5" s="11" customFormat="1" ht="20.25" customHeight="1" x14ac:dyDescent="0.2">
      <c r="A55" s="54" t="s">
        <v>242</v>
      </c>
      <c r="B55" s="81" t="s">
        <v>6</v>
      </c>
      <c r="C55" s="21" t="s">
        <v>30</v>
      </c>
      <c r="D55" s="35">
        <f>D56+D57</f>
        <v>5131793.3499999996</v>
      </c>
      <c r="E55" s="17"/>
    </row>
    <row r="56" spans="1:5" s="11" customFormat="1" ht="21.75" customHeight="1" x14ac:dyDescent="0.2">
      <c r="A56" s="55"/>
      <c r="B56" s="81" t="s">
        <v>6</v>
      </c>
      <c r="C56" s="21" t="s">
        <v>50</v>
      </c>
      <c r="D56" s="35">
        <v>5064693.3499999996</v>
      </c>
    </row>
    <row r="57" spans="1:5" s="11" customFormat="1" ht="20.25" customHeight="1" x14ac:dyDescent="0.2">
      <c r="A57" s="55"/>
      <c r="B57" s="81" t="s">
        <v>6</v>
      </c>
      <c r="C57" s="21" t="s">
        <v>51</v>
      </c>
      <c r="D57" s="35">
        <v>67100</v>
      </c>
    </row>
    <row r="58" spans="1:5" s="11" customFormat="1" ht="16.5" customHeight="1" x14ac:dyDescent="0.2">
      <c r="A58" s="54" t="s">
        <v>243</v>
      </c>
      <c r="B58" s="81" t="s">
        <v>7</v>
      </c>
      <c r="C58" s="21" t="s">
        <v>31</v>
      </c>
      <c r="D58" s="35">
        <f>D59+D60+D61+D62</f>
        <v>126618645.90000001</v>
      </c>
    </row>
    <row r="59" spans="1:5" s="11" customFormat="1" ht="19.5" customHeight="1" x14ac:dyDescent="0.2">
      <c r="A59" s="55"/>
      <c r="B59" s="81" t="s">
        <v>7</v>
      </c>
      <c r="C59" s="21" t="s">
        <v>52</v>
      </c>
      <c r="D59" s="35">
        <v>12772393.99</v>
      </c>
    </row>
    <row r="60" spans="1:5" s="11" customFormat="1" ht="18" customHeight="1" x14ac:dyDescent="0.2">
      <c r="A60" s="55"/>
      <c r="B60" s="81" t="s">
        <v>7</v>
      </c>
      <c r="C60" s="21" t="s">
        <v>53</v>
      </c>
      <c r="D60" s="35">
        <v>179362.33</v>
      </c>
    </row>
    <row r="61" spans="1:5" s="11" customFormat="1" ht="17.25" customHeight="1" x14ac:dyDescent="0.2">
      <c r="A61" s="55"/>
      <c r="B61" s="81" t="s">
        <v>7</v>
      </c>
      <c r="C61" s="21" t="s">
        <v>54</v>
      </c>
      <c r="D61" s="35">
        <v>96362762.079999998</v>
      </c>
    </row>
    <row r="62" spans="1:5" s="11" customFormat="1" ht="18.75" customHeight="1" x14ac:dyDescent="0.2">
      <c r="A62" s="62"/>
      <c r="B62" s="81" t="s">
        <v>7</v>
      </c>
      <c r="C62" s="21" t="s">
        <v>108</v>
      </c>
      <c r="D62" s="35">
        <v>17304127.5</v>
      </c>
    </row>
    <row r="63" spans="1:5" s="10" customFormat="1" ht="18.75" customHeight="1" x14ac:dyDescent="0.2">
      <c r="A63" s="20" t="s">
        <v>129</v>
      </c>
      <c r="B63" s="81" t="s">
        <v>93</v>
      </c>
      <c r="C63" s="16" t="s">
        <v>32</v>
      </c>
      <c r="D63" s="35">
        <f>D64+D66+D69+D71</f>
        <v>10431115.01</v>
      </c>
    </row>
    <row r="64" spans="1:5" s="10" customFormat="1" ht="17.25" customHeight="1" x14ac:dyDescent="0.2">
      <c r="A64" s="54" t="s">
        <v>141</v>
      </c>
      <c r="B64" s="81" t="s">
        <v>2</v>
      </c>
      <c r="C64" s="16" t="s">
        <v>33</v>
      </c>
      <c r="D64" s="35">
        <f>D65</f>
        <v>2842430.6</v>
      </c>
      <c r="E64" s="18"/>
    </row>
    <row r="65" spans="1:6" s="10" customFormat="1" ht="17.25" customHeight="1" x14ac:dyDescent="0.2">
      <c r="A65" s="54"/>
      <c r="B65" s="81" t="s">
        <v>2</v>
      </c>
      <c r="C65" s="16" t="s">
        <v>109</v>
      </c>
      <c r="D65" s="35">
        <v>2842430.6</v>
      </c>
    </row>
    <row r="66" spans="1:6" s="11" customFormat="1" ht="73.5" customHeight="1" x14ac:dyDescent="0.2">
      <c r="A66" s="51" t="s">
        <v>197</v>
      </c>
      <c r="B66" s="81" t="s">
        <v>262</v>
      </c>
      <c r="C66" s="16" t="s">
        <v>34</v>
      </c>
      <c r="D66" s="35">
        <f>D67+D68</f>
        <v>3884385.27</v>
      </c>
    </row>
    <row r="67" spans="1:6" s="11" customFormat="1" ht="100.5" customHeight="1" x14ac:dyDescent="0.2">
      <c r="A67" s="59"/>
      <c r="B67" s="84" t="s">
        <v>264</v>
      </c>
      <c r="C67" s="38" t="s">
        <v>61</v>
      </c>
      <c r="D67" s="41">
        <v>619299.5</v>
      </c>
    </row>
    <row r="68" spans="1:6" s="11" customFormat="1" ht="63" hidden="1" customHeight="1" x14ac:dyDescent="0.2">
      <c r="A68" s="56"/>
      <c r="B68" s="81" t="s">
        <v>265</v>
      </c>
      <c r="C68" s="16" t="s">
        <v>110</v>
      </c>
      <c r="D68" s="35">
        <v>3265085.77</v>
      </c>
    </row>
    <row r="69" spans="1:6" s="11" customFormat="1" ht="39.75" customHeight="1" x14ac:dyDescent="0.2">
      <c r="A69" s="54" t="s">
        <v>244</v>
      </c>
      <c r="B69" s="81" t="s">
        <v>263</v>
      </c>
      <c r="C69" s="16" t="s">
        <v>35</v>
      </c>
      <c r="D69" s="37">
        <f>D70</f>
        <v>2487362.0499999998</v>
      </c>
    </row>
    <row r="70" spans="1:6" s="11" customFormat="1" ht="39" customHeight="1" x14ac:dyDescent="0.2">
      <c r="A70" s="54"/>
      <c r="B70" s="81" t="s">
        <v>263</v>
      </c>
      <c r="C70" s="16" t="s">
        <v>111</v>
      </c>
      <c r="D70" s="37">
        <v>2487362.0499999998</v>
      </c>
    </row>
    <row r="71" spans="1:6" s="11" customFormat="1" ht="75.75" customHeight="1" x14ac:dyDescent="0.2">
      <c r="A71" s="54" t="s">
        <v>245</v>
      </c>
      <c r="B71" s="81" t="s">
        <v>266</v>
      </c>
      <c r="C71" s="16" t="s">
        <v>36</v>
      </c>
      <c r="D71" s="37">
        <f>D72</f>
        <v>1216937.0900000001</v>
      </c>
    </row>
    <row r="72" spans="1:6" s="11" customFormat="1" ht="80.25" customHeight="1" x14ac:dyDescent="0.2">
      <c r="A72" s="54"/>
      <c r="B72" s="81" t="s">
        <v>58</v>
      </c>
      <c r="C72" s="16" t="s">
        <v>112</v>
      </c>
      <c r="D72" s="37">
        <v>1216937.0900000001</v>
      </c>
    </row>
    <row r="73" spans="1:6" s="11" customFormat="1" ht="18.75" customHeight="1" x14ac:dyDescent="0.2">
      <c r="A73" s="25" t="s">
        <v>130</v>
      </c>
      <c r="B73" s="81" t="s">
        <v>148</v>
      </c>
      <c r="C73" s="16" t="s">
        <v>149</v>
      </c>
      <c r="D73" s="37">
        <f>D74+D82+D85+D88+D93+D98</f>
        <v>23789627.780000001</v>
      </c>
      <c r="F73" s="17"/>
    </row>
    <row r="74" spans="1:6" s="11" customFormat="1" ht="37.5" customHeight="1" x14ac:dyDescent="0.2">
      <c r="A74" s="51" t="s">
        <v>131</v>
      </c>
      <c r="B74" s="81" t="s">
        <v>72</v>
      </c>
      <c r="C74" s="16" t="s">
        <v>150</v>
      </c>
      <c r="D74" s="37">
        <f>D75+D76+D77+D78+D79+D81+D80</f>
        <v>7528975.1899999995</v>
      </c>
      <c r="E74" s="17"/>
      <c r="F74" s="17"/>
    </row>
    <row r="75" spans="1:6" s="10" customFormat="1" ht="39" customHeight="1" x14ac:dyDescent="0.2">
      <c r="A75" s="63"/>
      <c r="B75" s="81" t="s">
        <v>72</v>
      </c>
      <c r="C75" s="16" t="s">
        <v>73</v>
      </c>
      <c r="D75" s="37">
        <v>98600</v>
      </c>
    </row>
    <row r="76" spans="1:6" s="10" customFormat="1" ht="37.5" customHeight="1" x14ac:dyDescent="0.2">
      <c r="A76" s="63"/>
      <c r="B76" s="81" t="s">
        <v>72</v>
      </c>
      <c r="C76" s="16" t="s">
        <v>161</v>
      </c>
      <c r="D76" s="37">
        <v>169541.97</v>
      </c>
    </row>
    <row r="77" spans="1:6" s="10" customFormat="1" ht="39" customHeight="1" x14ac:dyDescent="0.2">
      <c r="A77" s="63"/>
      <c r="B77" s="81" t="s">
        <v>72</v>
      </c>
      <c r="C77" s="16" t="s">
        <v>146</v>
      </c>
      <c r="D77" s="37">
        <v>527500</v>
      </c>
    </row>
    <row r="78" spans="1:6" s="10" customFormat="1" ht="41.25" customHeight="1" x14ac:dyDescent="0.2">
      <c r="A78" s="63"/>
      <c r="B78" s="81" t="s">
        <v>72</v>
      </c>
      <c r="C78" s="16" t="s">
        <v>74</v>
      </c>
      <c r="D78" s="37">
        <v>253000</v>
      </c>
    </row>
    <row r="79" spans="1:6" s="10" customFormat="1" ht="34.5" customHeight="1" x14ac:dyDescent="0.2">
      <c r="A79" s="63"/>
      <c r="B79" s="81" t="s">
        <v>72</v>
      </c>
      <c r="C79" s="16" t="s">
        <v>75</v>
      </c>
      <c r="D79" s="37">
        <v>92000</v>
      </c>
    </row>
    <row r="80" spans="1:6" s="10" customFormat="1" ht="36" customHeight="1" x14ac:dyDescent="0.2">
      <c r="A80" s="63"/>
      <c r="B80" s="81" t="s">
        <v>72</v>
      </c>
      <c r="C80" s="16" t="s">
        <v>225</v>
      </c>
      <c r="D80" s="37">
        <v>17500</v>
      </c>
    </row>
    <row r="81" spans="1:6" s="10" customFormat="1" ht="41.25" customHeight="1" x14ac:dyDescent="0.2">
      <c r="A81" s="64"/>
      <c r="B81" s="81" t="s">
        <v>72</v>
      </c>
      <c r="C81" s="16" t="s">
        <v>163</v>
      </c>
      <c r="D81" s="37">
        <v>6370833.2199999997</v>
      </c>
    </row>
    <row r="82" spans="1:6" s="10" customFormat="1" ht="112.5" customHeight="1" x14ac:dyDescent="0.2">
      <c r="A82" s="51" t="s">
        <v>132</v>
      </c>
      <c r="B82" s="81" t="s">
        <v>144</v>
      </c>
      <c r="C82" s="16" t="s">
        <v>145</v>
      </c>
      <c r="D82" s="37">
        <f>D83+D84</f>
        <v>98000</v>
      </c>
    </row>
    <row r="83" spans="1:6" s="10" customFormat="1" ht="117" customHeight="1" x14ac:dyDescent="0.2">
      <c r="A83" s="63"/>
      <c r="B83" s="81" t="s">
        <v>144</v>
      </c>
      <c r="C83" s="16" t="s">
        <v>230</v>
      </c>
      <c r="D83" s="37">
        <v>50000</v>
      </c>
    </row>
    <row r="84" spans="1:6" s="10" customFormat="1" ht="114" customHeight="1" x14ac:dyDescent="0.2">
      <c r="A84" s="56"/>
      <c r="B84" s="81" t="s">
        <v>144</v>
      </c>
      <c r="C84" s="16" t="s">
        <v>164</v>
      </c>
      <c r="D84" s="37">
        <v>48000</v>
      </c>
    </row>
    <row r="85" spans="1:6" s="10" customFormat="1" ht="36.75" customHeight="1" x14ac:dyDescent="0.2">
      <c r="A85" s="51" t="s">
        <v>198</v>
      </c>
      <c r="B85" s="81" t="s">
        <v>76</v>
      </c>
      <c r="C85" s="16" t="s">
        <v>77</v>
      </c>
      <c r="D85" s="37">
        <f>D86+D87</f>
        <v>486365.32</v>
      </c>
    </row>
    <row r="86" spans="1:6" s="10" customFormat="1" ht="39.75" customHeight="1" x14ac:dyDescent="0.2">
      <c r="A86" s="52"/>
      <c r="B86" s="81" t="s">
        <v>76</v>
      </c>
      <c r="C86" s="16" t="s">
        <v>162</v>
      </c>
      <c r="D86" s="37">
        <v>484365.32</v>
      </c>
    </row>
    <row r="87" spans="1:6" s="10" customFormat="1" ht="35.25" customHeight="1" x14ac:dyDescent="0.2">
      <c r="A87" s="53"/>
      <c r="B87" s="81" t="s">
        <v>76</v>
      </c>
      <c r="C87" s="16" t="s">
        <v>169</v>
      </c>
      <c r="D87" s="37">
        <v>2000</v>
      </c>
    </row>
    <row r="88" spans="1:6" s="10" customFormat="1" ht="117" customHeight="1" x14ac:dyDescent="0.2">
      <c r="A88" s="51" t="s">
        <v>199</v>
      </c>
      <c r="B88" s="81" t="s">
        <v>78</v>
      </c>
      <c r="C88" s="16" t="s">
        <v>101</v>
      </c>
      <c r="D88" s="37">
        <f>D90+D91+D92+D89</f>
        <v>12281820.74</v>
      </c>
      <c r="F88" s="18"/>
    </row>
    <row r="89" spans="1:6" s="10" customFormat="1" ht="117" customHeight="1" x14ac:dyDescent="0.2">
      <c r="A89" s="59"/>
      <c r="B89" s="81" t="s">
        <v>78</v>
      </c>
      <c r="C89" s="16" t="s">
        <v>240</v>
      </c>
      <c r="D89" s="37">
        <v>1774.4</v>
      </c>
      <c r="F89" s="18"/>
    </row>
    <row r="90" spans="1:6" s="10" customFormat="1" ht="117.75" customHeight="1" x14ac:dyDescent="0.2">
      <c r="A90" s="59"/>
      <c r="B90" s="81" t="s">
        <v>78</v>
      </c>
      <c r="C90" s="16" t="s">
        <v>102</v>
      </c>
      <c r="D90" s="37">
        <v>6328420</v>
      </c>
    </row>
    <row r="91" spans="1:6" s="10" customFormat="1" ht="117" customHeight="1" x14ac:dyDescent="0.2">
      <c r="A91" s="59"/>
      <c r="B91" s="81" t="s">
        <v>78</v>
      </c>
      <c r="C91" s="16" t="s">
        <v>103</v>
      </c>
      <c r="D91" s="37">
        <v>1156937.53</v>
      </c>
    </row>
    <row r="92" spans="1:6" s="10" customFormat="1" ht="114.75" customHeight="1" x14ac:dyDescent="0.2">
      <c r="A92" s="56"/>
      <c r="B92" s="81" t="s">
        <v>78</v>
      </c>
      <c r="C92" s="16" t="s">
        <v>153</v>
      </c>
      <c r="D92" s="37">
        <v>4794688.8099999996</v>
      </c>
    </row>
    <row r="93" spans="1:6" s="10" customFormat="1" ht="24" customHeight="1" x14ac:dyDescent="0.2">
      <c r="A93" s="51" t="s">
        <v>246</v>
      </c>
      <c r="B93" s="81" t="s">
        <v>79</v>
      </c>
      <c r="C93" s="16" t="s">
        <v>152</v>
      </c>
      <c r="D93" s="37">
        <f>D94+D95+D96+D97</f>
        <v>1521248.55</v>
      </c>
    </row>
    <row r="94" spans="1:6" s="10" customFormat="1" ht="27" customHeight="1" x14ac:dyDescent="0.2">
      <c r="A94" s="59"/>
      <c r="B94" s="81" t="s">
        <v>79</v>
      </c>
      <c r="C94" s="16" t="s">
        <v>80</v>
      </c>
      <c r="D94" s="37">
        <v>1520663.62</v>
      </c>
    </row>
    <row r="95" spans="1:6" s="10" customFormat="1" ht="23.25" customHeight="1" x14ac:dyDescent="0.2">
      <c r="A95" s="59"/>
      <c r="B95" s="81" t="s">
        <v>79</v>
      </c>
      <c r="C95" s="16" t="s">
        <v>229</v>
      </c>
      <c r="D95" s="37">
        <v>815.39</v>
      </c>
    </row>
    <row r="96" spans="1:6" s="10" customFormat="1" ht="25.5" customHeight="1" x14ac:dyDescent="0.2">
      <c r="A96" s="59"/>
      <c r="B96" s="81" t="s">
        <v>79</v>
      </c>
      <c r="C96" s="16" t="s">
        <v>81</v>
      </c>
      <c r="D96" s="37">
        <v>23776.21</v>
      </c>
    </row>
    <row r="97" spans="1:5" s="10" customFormat="1" ht="25.5" customHeight="1" x14ac:dyDescent="0.2">
      <c r="A97" s="56"/>
      <c r="B97" s="81" t="s">
        <v>79</v>
      </c>
      <c r="C97" s="16" t="s">
        <v>82</v>
      </c>
      <c r="D97" s="37">
        <v>-24006.67</v>
      </c>
    </row>
    <row r="98" spans="1:5" s="10" customFormat="1" ht="22.5" customHeight="1" x14ac:dyDescent="0.2">
      <c r="A98" s="54" t="s">
        <v>247</v>
      </c>
      <c r="B98" s="81" t="s">
        <v>83</v>
      </c>
      <c r="C98" s="16" t="s">
        <v>84</v>
      </c>
      <c r="D98" s="37">
        <f>D99</f>
        <v>1873217.98</v>
      </c>
    </row>
    <row r="99" spans="1:5" s="10" customFormat="1" ht="21.75" customHeight="1" x14ac:dyDescent="0.2">
      <c r="A99" s="54"/>
      <c r="B99" s="81" t="s">
        <v>83</v>
      </c>
      <c r="C99" s="16" t="s">
        <v>85</v>
      </c>
      <c r="D99" s="37">
        <v>1873217.98</v>
      </c>
    </row>
    <row r="100" spans="1:5" s="10" customFormat="1" ht="19.5" customHeight="1" x14ac:dyDescent="0.2">
      <c r="A100" s="20" t="s">
        <v>133</v>
      </c>
      <c r="B100" s="81" t="s">
        <v>94</v>
      </c>
      <c r="C100" s="16" t="s">
        <v>37</v>
      </c>
      <c r="D100" s="35">
        <f>D101+D103</f>
        <v>2862826.71</v>
      </c>
    </row>
    <row r="101" spans="1:5" s="10" customFormat="1" ht="23.25" customHeight="1" x14ac:dyDescent="0.2">
      <c r="A101" s="54" t="s">
        <v>134</v>
      </c>
      <c r="B101" s="81" t="s">
        <v>55</v>
      </c>
      <c r="C101" s="16" t="s">
        <v>56</v>
      </c>
      <c r="D101" s="35">
        <f>D102</f>
        <v>2858704.71</v>
      </c>
      <c r="E101" s="18"/>
    </row>
    <row r="102" spans="1:5" s="10" customFormat="1" ht="23.25" customHeight="1" x14ac:dyDescent="0.2">
      <c r="A102" s="55"/>
      <c r="B102" s="81" t="s">
        <v>55</v>
      </c>
      <c r="C102" s="16" t="s">
        <v>57</v>
      </c>
      <c r="D102" s="35">
        <v>2858704.71</v>
      </c>
    </row>
    <row r="103" spans="1:5" s="10" customFormat="1" ht="78.75" customHeight="1" x14ac:dyDescent="0.2">
      <c r="A103" s="51" t="s">
        <v>135</v>
      </c>
      <c r="B103" s="81" t="s">
        <v>205</v>
      </c>
      <c r="C103" s="16" t="s">
        <v>206</v>
      </c>
      <c r="D103" s="35">
        <f>D104</f>
        <v>4122</v>
      </c>
    </row>
    <row r="104" spans="1:5" s="10" customFormat="1" ht="79.5" customHeight="1" x14ac:dyDescent="0.2">
      <c r="A104" s="56"/>
      <c r="B104" s="81" t="s">
        <v>205</v>
      </c>
      <c r="C104" s="16" t="s">
        <v>207</v>
      </c>
      <c r="D104" s="35">
        <v>4122</v>
      </c>
    </row>
    <row r="105" spans="1:5" s="11" customFormat="1" ht="27.75" customHeight="1" x14ac:dyDescent="0.2">
      <c r="A105" s="23" t="s">
        <v>166</v>
      </c>
      <c r="B105" s="81" t="s">
        <v>99</v>
      </c>
      <c r="C105" s="24" t="s">
        <v>69</v>
      </c>
      <c r="D105" s="22">
        <f>D106+D119+D123+D128+D132+D126</f>
        <v>3036415057.4400005</v>
      </c>
      <c r="E105" s="17"/>
    </row>
    <row r="106" spans="1:5" s="11" customFormat="1" ht="37.5" x14ac:dyDescent="0.2">
      <c r="A106" s="22" t="s">
        <v>136</v>
      </c>
      <c r="B106" s="81" t="s">
        <v>95</v>
      </c>
      <c r="C106" s="21" t="s">
        <v>38</v>
      </c>
      <c r="D106" s="22">
        <f>D107+D109+D113+D116</f>
        <v>3154673861.6900005</v>
      </c>
      <c r="E106" s="17"/>
    </row>
    <row r="107" spans="1:5" s="11" customFormat="1" ht="22.5" customHeight="1" x14ac:dyDescent="0.2">
      <c r="A107" s="32" t="s">
        <v>137</v>
      </c>
      <c r="B107" s="81" t="s">
        <v>62</v>
      </c>
      <c r="C107" s="21" t="s">
        <v>63</v>
      </c>
      <c r="D107" s="22">
        <f>D108</f>
        <v>263032800</v>
      </c>
    </row>
    <row r="108" spans="1:5" s="11" customFormat="1" ht="22.5" customHeight="1" x14ac:dyDescent="0.2">
      <c r="A108" s="31"/>
      <c r="B108" s="81" t="s">
        <v>62</v>
      </c>
      <c r="C108" s="21" t="s">
        <v>64</v>
      </c>
      <c r="D108" s="22">
        <v>263032800</v>
      </c>
    </row>
    <row r="109" spans="1:5" s="11" customFormat="1" ht="38.25" customHeight="1" x14ac:dyDescent="0.2">
      <c r="A109" s="48" t="s">
        <v>138</v>
      </c>
      <c r="B109" s="81" t="s">
        <v>8</v>
      </c>
      <c r="C109" s="21" t="s">
        <v>65</v>
      </c>
      <c r="D109" s="22">
        <f>D110+D111+D112</f>
        <v>142912873.99000001</v>
      </c>
    </row>
    <row r="110" spans="1:5" s="11" customFormat="1" ht="39" customHeight="1" x14ac:dyDescent="0.2">
      <c r="A110" s="49"/>
      <c r="B110" s="81" t="s">
        <v>8</v>
      </c>
      <c r="C110" s="21" t="s">
        <v>172</v>
      </c>
      <c r="D110" s="22">
        <v>9196396.5600000005</v>
      </c>
    </row>
    <row r="111" spans="1:5" s="11" customFormat="1" ht="40.5" customHeight="1" x14ac:dyDescent="0.2">
      <c r="A111" s="49"/>
      <c r="B111" s="81" t="s">
        <v>8</v>
      </c>
      <c r="C111" s="21" t="s">
        <v>173</v>
      </c>
      <c r="D111" s="22">
        <v>94226456.030000001</v>
      </c>
    </row>
    <row r="112" spans="1:5" s="11" customFormat="1" ht="39.75" customHeight="1" x14ac:dyDescent="0.2">
      <c r="A112" s="50"/>
      <c r="B112" s="81" t="s">
        <v>8</v>
      </c>
      <c r="C112" s="21" t="s">
        <v>171</v>
      </c>
      <c r="D112" s="22">
        <v>39490021.399999999</v>
      </c>
    </row>
    <row r="113" spans="1:4" s="11" customFormat="1" ht="24" customHeight="1" x14ac:dyDescent="0.2">
      <c r="A113" s="48" t="s">
        <v>139</v>
      </c>
      <c r="B113" s="81" t="s">
        <v>68</v>
      </c>
      <c r="C113" s="21" t="s">
        <v>178</v>
      </c>
      <c r="D113" s="22">
        <f>D114+D115</f>
        <v>2646024087.3600001</v>
      </c>
    </row>
    <row r="114" spans="1:4" s="11" customFormat="1" ht="25.5" customHeight="1" x14ac:dyDescent="0.2">
      <c r="A114" s="49"/>
      <c r="B114" s="81" t="s">
        <v>68</v>
      </c>
      <c r="C114" s="21" t="s">
        <v>179</v>
      </c>
      <c r="D114" s="22">
        <v>33841327.590000004</v>
      </c>
    </row>
    <row r="115" spans="1:4" s="11" customFormat="1" ht="27" customHeight="1" x14ac:dyDescent="0.2">
      <c r="A115" s="49"/>
      <c r="B115" s="81" t="s">
        <v>68</v>
      </c>
      <c r="C115" s="21" t="s">
        <v>180</v>
      </c>
      <c r="D115" s="22">
        <v>2612182759.77</v>
      </c>
    </row>
    <row r="116" spans="1:4" s="11" customFormat="1" ht="24" customHeight="1" x14ac:dyDescent="0.2">
      <c r="A116" s="48" t="s">
        <v>140</v>
      </c>
      <c r="B116" s="81" t="s">
        <v>4</v>
      </c>
      <c r="C116" s="21" t="s">
        <v>181</v>
      </c>
      <c r="D116" s="22">
        <f>D117+D118</f>
        <v>102704100.34</v>
      </c>
    </row>
    <row r="117" spans="1:4" s="11" customFormat="1" ht="24" customHeight="1" x14ac:dyDescent="0.2">
      <c r="A117" s="49"/>
      <c r="B117" s="81" t="s">
        <v>4</v>
      </c>
      <c r="C117" s="21" t="s">
        <v>182</v>
      </c>
      <c r="D117" s="22">
        <v>14343135</v>
      </c>
    </row>
    <row r="118" spans="1:4" s="11" customFormat="1" ht="20.25" customHeight="1" x14ac:dyDescent="0.2">
      <c r="A118" s="50"/>
      <c r="B118" s="81" t="s">
        <v>4</v>
      </c>
      <c r="C118" s="21" t="s">
        <v>177</v>
      </c>
      <c r="D118" s="22">
        <v>88360965.340000004</v>
      </c>
    </row>
    <row r="119" spans="1:4" s="11" customFormat="1" ht="43.5" customHeight="1" x14ac:dyDescent="0.2">
      <c r="A119" s="23" t="s">
        <v>154</v>
      </c>
      <c r="B119" s="81" t="s">
        <v>158</v>
      </c>
      <c r="C119" s="21" t="s">
        <v>176</v>
      </c>
      <c r="D119" s="22">
        <f>D120</f>
        <v>2192975.11</v>
      </c>
    </row>
    <row r="120" spans="1:4" s="11" customFormat="1" ht="45.75" customHeight="1" x14ac:dyDescent="0.2">
      <c r="A120" s="48" t="s">
        <v>155</v>
      </c>
      <c r="B120" s="81" t="s">
        <v>159</v>
      </c>
      <c r="C120" s="34" t="s">
        <v>183</v>
      </c>
      <c r="D120" s="22">
        <f>D121+D122</f>
        <v>2192975.11</v>
      </c>
    </row>
    <row r="121" spans="1:4" s="11" customFormat="1" ht="44.25" customHeight="1" x14ac:dyDescent="0.2">
      <c r="A121" s="49"/>
      <c r="B121" s="84" t="s">
        <v>159</v>
      </c>
      <c r="C121" s="39" t="s">
        <v>184</v>
      </c>
      <c r="D121" s="31">
        <v>992975.11</v>
      </c>
    </row>
    <row r="122" spans="1:4" s="11" customFormat="1" ht="44.25" customHeight="1" x14ac:dyDescent="0.2">
      <c r="A122" s="50"/>
      <c r="B122" s="84" t="s">
        <v>159</v>
      </c>
      <c r="C122" s="39" t="s">
        <v>226</v>
      </c>
      <c r="D122" s="31">
        <v>1200000</v>
      </c>
    </row>
    <row r="123" spans="1:4" s="11" customFormat="1" ht="24.75" customHeight="1" x14ac:dyDescent="0.2">
      <c r="A123" s="23" t="s">
        <v>156</v>
      </c>
      <c r="B123" s="81" t="s">
        <v>167</v>
      </c>
      <c r="C123" s="24" t="s">
        <v>187</v>
      </c>
      <c r="D123" s="22">
        <f>D124</f>
        <v>2000</v>
      </c>
    </row>
    <row r="124" spans="1:4" s="11" customFormat="1" ht="25.5" customHeight="1" x14ac:dyDescent="0.2">
      <c r="A124" s="57" t="s">
        <v>157</v>
      </c>
      <c r="B124" s="81" t="s">
        <v>168</v>
      </c>
      <c r="C124" s="24" t="s">
        <v>185</v>
      </c>
      <c r="D124" s="22">
        <f>D125</f>
        <v>2000</v>
      </c>
    </row>
    <row r="125" spans="1:4" s="11" customFormat="1" ht="25.5" customHeight="1" x14ac:dyDescent="0.2">
      <c r="A125" s="58"/>
      <c r="B125" s="81" t="s">
        <v>168</v>
      </c>
      <c r="C125" s="24" t="s">
        <v>186</v>
      </c>
      <c r="D125" s="22">
        <v>2000</v>
      </c>
    </row>
    <row r="126" spans="1:4" s="11" customFormat="1" ht="79.5" customHeight="1" x14ac:dyDescent="0.2">
      <c r="A126" s="60" t="s">
        <v>160</v>
      </c>
      <c r="B126" s="81" t="s">
        <v>233</v>
      </c>
      <c r="C126" s="43" t="s">
        <v>234</v>
      </c>
      <c r="D126" s="22">
        <f>D127</f>
        <v>-16735369.73</v>
      </c>
    </row>
    <row r="127" spans="1:4" s="11" customFormat="1" ht="96.75" customHeight="1" x14ac:dyDescent="0.2">
      <c r="A127" s="61"/>
      <c r="B127" s="81" t="s">
        <v>235</v>
      </c>
      <c r="C127" s="43" t="s">
        <v>236</v>
      </c>
      <c r="D127" s="22">
        <v>-16735369.73</v>
      </c>
    </row>
    <row r="128" spans="1:4" s="11" customFormat="1" ht="60" customHeight="1" x14ac:dyDescent="0.2">
      <c r="A128" s="47" t="s">
        <v>170</v>
      </c>
      <c r="B128" s="81" t="s">
        <v>96</v>
      </c>
      <c r="C128" s="24" t="s">
        <v>39</v>
      </c>
      <c r="D128" s="22">
        <f>D129</f>
        <v>15407402.920000002</v>
      </c>
    </row>
    <row r="129" spans="1:6" ht="37.5" x14ac:dyDescent="0.3">
      <c r="A129" s="51" t="s">
        <v>203</v>
      </c>
      <c r="B129" s="81" t="s">
        <v>191</v>
      </c>
      <c r="C129" s="24" t="s">
        <v>188</v>
      </c>
      <c r="D129" s="37">
        <f>D130+D131</f>
        <v>15407402.920000002</v>
      </c>
    </row>
    <row r="130" spans="1:6" ht="37.5" x14ac:dyDescent="0.3">
      <c r="A130" s="52"/>
      <c r="B130" s="81" t="s">
        <v>191</v>
      </c>
      <c r="C130" s="24" t="s">
        <v>189</v>
      </c>
      <c r="D130" s="37">
        <v>4221197.12</v>
      </c>
    </row>
    <row r="131" spans="1:6" ht="37.5" x14ac:dyDescent="0.3">
      <c r="A131" s="53"/>
      <c r="B131" s="81" t="s">
        <v>191</v>
      </c>
      <c r="C131" s="24" t="s">
        <v>190</v>
      </c>
      <c r="D131" s="37">
        <v>11186205.800000001</v>
      </c>
    </row>
    <row r="132" spans="1:6" ht="37.5" x14ac:dyDescent="0.3">
      <c r="A132" s="45" t="s">
        <v>248</v>
      </c>
      <c r="B132" s="81" t="s">
        <v>97</v>
      </c>
      <c r="C132" s="24" t="s">
        <v>40</v>
      </c>
      <c r="D132" s="37">
        <f>D135+D137+D139+D133</f>
        <v>-119125812.55</v>
      </c>
      <c r="F132" s="46"/>
    </row>
    <row r="133" spans="1:6" ht="77.25" customHeight="1" x14ac:dyDescent="0.3">
      <c r="A133" s="51" t="s">
        <v>249</v>
      </c>
      <c r="B133" s="81" t="s">
        <v>237</v>
      </c>
      <c r="C133" s="44" t="s">
        <v>238</v>
      </c>
      <c r="D133" s="37">
        <f>D134</f>
        <v>-7963.98</v>
      </c>
      <c r="F133" s="46"/>
    </row>
    <row r="134" spans="1:6" ht="75" customHeight="1" x14ac:dyDescent="0.3">
      <c r="A134" s="65"/>
      <c r="B134" s="81" t="s">
        <v>237</v>
      </c>
      <c r="C134" s="44" t="s">
        <v>239</v>
      </c>
      <c r="D134" s="37">
        <v>-7963.98</v>
      </c>
      <c r="F134" s="46"/>
    </row>
    <row r="135" spans="1:6" ht="157.5" customHeight="1" x14ac:dyDescent="0.3">
      <c r="A135" s="51" t="s">
        <v>250</v>
      </c>
      <c r="B135" s="81" t="s">
        <v>227</v>
      </c>
      <c r="C135" s="33" t="s">
        <v>210</v>
      </c>
      <c r="D135" s="37">
        <f>D136</f>
        <v>-72603.759999999995</v>
      </c>
    </row>
    <row r="136" spans="1:6" ht="153" customHeight="1" x14ac:dyDescent="0.3">
      <c r="A136" s="65"/>
      <c r="B136" s="81" t="s">
        <v>227</v>
      </c>
      <c r="C136" s="33" t="s">
        <v>211</v>
      </c>
      <c r="D136" s="37">
        <v>-72603.759999999995</v>
      </c>
    </row>
    <row r="137" spans="1:6" ht="78.75" customHeight="1" x14ac:dyDescent="0.3">
      <c r="A137" s="66" t="s">
        <v>251</v>
      </c>
      <c r="B137" s="81" t="s">
        <v>192</v>
      </c>
      <c r="C137" s="24" t="s">
        <v>200</v>
      </c>
      <c r="D137" s="37">
        <f>D138</f>
        <v>-1733894.14</v>
      </c>
    </row>
    <row r="138" spans="1:6" ht="76.5" customHeight="1" x14ac:dyDescent="0.3">
      <c r="A138" s="67"/>
      <c r="B138" s="81" t="s">
        <v>192</v>
      </c>
      <c r="C138" s="33" t="s">
        <v>209</v>
      </c>
      <c r="D138" s="37">
        <v>-1733894.14</v>
      </c>
    </row>
    <row r="139" spans="1:6" ht="56.25" x14ac:dyDescent="0.3">
      <c r="A139" s="51" t="s">
        <v>252</v>
      </c>
      <c r="B139" s="81" t="s">
        <v>193</v>
      </c>
      <c r="C139" s="24" t="s">
        <v>201</v>
      </c>
      <c r="D139" s="37">
        <f>D144+D140+D142+D141+D143</f>
        <v>-117311350.66999999</v>
      </c>
    </row>
    <row r="140" spans="1:6" ht="56.25" x14ac:dyDescent="0.3">
      <c r="A140" s="59"/>
      <c r="B140" s="81" t="s">
        <v>193</v>
      </c>
      <c r="C140" s="33" t="s">
        <v>204</v>
      </c>
      <c r="D140" s="37">
        <v>-38327.629999999997</v>
      </c>
    </row>
    <row r="141" spans="1:6" ht="56.25" x14ac:dyDescent="0.3">
      <c r="A141" s="59"/>
      <c r="B141" s="81" t="s">
        <v>193</v>
      </c>
      <c r="C141" s="33" t="s">
        <v>212</v>
      </c>
      <c r="D141" s="37">
        <v>-9383490.7100000009</v>
      </c>
    </row>
    <row r="142" spans="1:6" ht="56.25" x14ac:dyDescent="0.3">
      <c r="A142" s="59"/>
      <c r="B142" s="81" t="s">
        <v>193</v>
      </c>
      <c r="C142" s="33" t="s">
        <v>208</v>
      </c>
      <c r="D142" s="37">
        <v>-95050860.920000002</v>
      </c>
    </row>
    <row r="143" spans="1:6" ht="56.25" x14ac:dyDescent="0.3">
      <c r="A143" s="59"/>
      <c r="B143" s="85" t="s">
        <v>193</v>
      </c>
      <c r="C143" s="43" t="s">
        <v>202</v>
      </c>
      <c r="D143" s="37">
        <v>-11503270.380000001</v>
      </c>
    </row>
    <row r="144" spans="1:6" ht="56.25" x14ac:dyDescent="0.3">
      <c r="A144" s="56"/>
      <c r="B144" s="81" t="s">
        <v>193</v>
      </c>
      <c r="C144" s="42" t="s">
        <v>232</v>
      </c>
      <c r="D144" s="37">
        <v>-1335401.03</v>
      </c>
    </row>
    <row r="167" spans="3:3" x14ac:dyDescent="0.3">
      <c r="C167" s="3"/>
    </row>
    <row r="203" spans="3:3" x14ac:dyDescent="0.3">
      <c r="C203" s="3"/>
    </row>
  </sheetData>
  <mergeCells count="50">
    <mergeCell ref="A23:A24"/>
    <mergeCell ref="C2:D2"/>
    <mergeCell ref="C1:D1"/>
    <mergeCell ref="A5:D5"/>
    <mergeCell ref="A8:A9"/>
    <mergeCell ref="B8:B9"/>
    <mergeCell ref="C8:C9"/>
    <mergeCell ref="D8:D9"/>
    <mergeCell ref="C3:D3"/>
    <mergeCell ref="A10:C10"/>
    <mergeCell ref="A13:A14"/>
    <mergeCell ref="A16:A17"/>
    <mergeCell ref="A19:A20"/>
    <mergeCell ref="A21:A22"/>
    <mergeCell ref="A139:A144"/>
    <mergeCell ref="A135:A136"/>
    <mergeCell ref="A137:A138"/>
    <mergeCell ref="A25:A26"/>
    <mergeCell ref="A42:A44"/>
    <mergeCell ref="A50:A53"/>
    <mergeCell ref="A28:A29"/>
    <mergeCell ref="A30:A31"/>
    <mergeCell ref="A32:A33"/>
    <mergeCell ref="A35:A36"/>
    <mergeCell ref="A37:A38"/>
    <mergeCell ref="A40:A41"/>
    <mergeCell ref="A48:A49"/>
    <mergeCell ref="A45:A47"/>
    <mergeCell ref="A55:A57"/>
    <mergeCell ref="A133:A134"/>
    <mergeCell ref="A64:A65"/>
    <mergeCell ref="A58:A62"/>
    <mergeCell ref="A69:A70"/>
    <mergeCell ref="A113:A115"/>
    <mergeCell ref="A82:A84"/>
    <mergeCell ref="A71:A72"/>
    <mergeCell ref="A74:A81"/>
    <mergeCell ref="A66:A68"/>
    <mergeCell ref="A116:A118"/>
    <mergeCell ref="A129:A131"/>
    <mergeCell ref="A85:A87"/>
    <mergeCell ref="A98:A99"/>
    <mergeCell ref="A101:A102"/>
    <mergeCell ref="A103:A104"/>
    <mergeCell ref="A124:A125"/>
    <mergeCell ref="A88:A92"/>
    <mergeCell ref="A93:A97"/>
    <mergeCell ref="A109:A112"/>
    <mergeCell ref="A120:A122"/>
    <mergeCell ref="A126:A127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3" firstPageNumber="3" fitToHeight="11" orientation="portrait" useFirstPageNumber="1" r:id="rId1"/>
  <headerFooter scaleWithDoc="0">
    <oddHeader>&amp;C&amp;"Times New Roman,обычный"&amp;P</oddHeader>
  </headerFooter>
  <rowBreaks count="4" manualBreakCount="4">
    <brk id="43" max="3" man="1"/>
    <brk id="72" max="3" man="1"/>
    <brk id="92" max="3" man="1"/>
    <brk id="12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Мельничану Лилия Николаевна</cp:lastModifiedBy>
  <cp:lastPrinted>2026-05-12T08:23:50Z</cp:lastPrinted>
  <dcterms:created xsi:type="dcterms:W3CDTF">2007-11-27T05:49:08Z</dcterms:created>
  <dcterms:modified xsi:type="dcterms:W3CDTF">2026-05-12T08:24:41Z</dcterms:modified>
</cp:coreProperties>
</file>